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gus_reimann_rmk_ee/Documents/Töölaud/Documents/MTO Hanked/Kallissaare-Tahkesoo MPS/"/>
    </mc:Choice>
  </mc:AlternateContent>
  <xr:revisionPtr revIDLastSave="263" documentId="13_ncr:1_{91DE59AF-A78B-429F-B569-ABF0E8B58949}" xr6:coauthVersionLast="47" xr6:coauthVersionMax="47" xr10:uidLastSave="{27CF1DF2-AB52-41DC-8CED-C463938C4020}"/>
  <bookViews>
    <workbookView xWindow="960" yWindow="30" windowWidth="14760" windowHeight="15435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1" l="1"/>
  <c r="F10" i="11" l="1"/>
  <c r="F11" i="11"/>
  <c r="F19" i="11" l="1"/>
  <c r="F18" i="11"/>
  <c r="F20" i="11"/>
  <c r="F21" i="11"/>
  <c r="F22" i="11"/>
  <c r="F23" i="11"/>
  <c r="F27" i="11"/>
  <c r="F26" i="11"/>
  <c r="F17" i="11" l="1"/>
  <c r="F16" i="11"/>
  <c r="F15" i="11"/>
  <c r="F14" i="11"/>
  <c r="F13" i="11"/>
  <c r="F12" i="11"/>
  <c r="F9" i="11"/>
  <c r="F8" i="11"/>
  <c r="E28" i="11" l="1"/>
</calcChain>
</file>

<file path=xl/sharedStrings.xml><?xml version="1.0" encoding="utf-8"?>
<sst xmlns="http://schemas.openxmlformats.org/spreadsheetml/2006/main" count="61" uniqueCount="48">
  <si>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</si>
  <si>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</si>
  <si>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</si>
  <si>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</si>
  <si>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</si>
  <si>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</si>
  <si>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</si>
  <si>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</si>
  <si>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</si>
  <si>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</si>
  <si>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</si>
  <si>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</si>
  <si>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</si>
  <si>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</si>
  <si>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</si>
  <si>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</si>
  <si>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</si>
  <si>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</si>
  <si>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</si>
  <si>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</si>
  <si>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</si>
  <si>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</si>
  <si>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</si>
  <si>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</si>
  <si>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</si>
  <si>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</si>
  <si>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Ehitusobjekti infotahvlite paigaldus (mõõtudega 1m x 1,5m) ja olemasolu</t>
  </si>
  <si>
    <t>Võsa, peenmetsa ja metsa raie, koondamine hunnikutesse ja kokkuvedu (1000m)</t>
  </si>
  <si>
    <t>Di=30 cm plasttorust veeviimari paigaldamine mullavalli alla, L= 8 m, koos MAO otsaku ehitamisega</t>
  </si>
  <si>
    <t xml:space="preserve">Koordinaatidega seotud teostusjoonise koostamine (RMK nõuete kohane ja digitaalne) 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</si>
  <si>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</si>
  <si>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</si>
  <si>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RK - rekonstrueeritava kuivenduskraavi kaeve, koos kaeve planeerimise (+vanad vallid, rööpad) ja ekspluatatsiooni eelsete töödega</t>
  </si>
  <si>
    <t>UE - uuendatava eesvoolu kaeve, koos kaeve planeerimise (+vanad vallid, roopad) ja ekspluatatsiooni eelsete töödega</t>
  </si>
  <si>
    <t>Lisa 1 - Hinnapakkumuse vorm hankes "Kallissaare-Tahkesoo maaparandussüsteemi rekonstrueerimine"</t>
  </si>
  <si>
    <t>108,5 ha</t>
  </si>
  <si>
    <t>Kraavitrassi alune kändude juurimine ekskavaatoriga</t>
  </si>
  <si>
    <t>Ehitusaegsete sette-ekraanide rajamine, settest puhastamine, sette laialiajamine ja ekraani likvideerimine</t>
  </si>
  <si>
    <t>Lamapuidu eemaldamine kraavist</t>
  </si>
  <si>
    <t>Koprapaisude likvideerimine</t>
  </si>
  <si>
    <t>RE - rekonstrueeritava eesvoolu kaeve, koos kaeve planeerimise (+vanad vallid, roopad) ja ekspluatatsiooni eelsete töödega</t>
  </si>
  <si>
    <t>Truupide mahamärkimine</t>
  </si>
  <si>
    <t>Di=40 cm plasttruubi torustiku, tüüp 40PT, ehitamine (gofreeritud plasttoru, SN8)</t>
  </si>
  <si>
    <t>Di=50 cm plasttruubi torustiku, tüüp 50PT, ehitamine (gofreeritud plasttoru, SN8)</t>
  </si>
  <si>
    <t>Di=60 cm plasttruubi torustiku, tüüp 60PT, ehitamine (gofreeritud plasttoru, SN8)</t>
  </si>
  <si>
    <t xml:space="preserve">Ø 40 cm plasttruubi mattotsaku ehitamine (tüüp MAO) </t>
  </si>
  <si>
    <t xml:space="preserve">Ø 50 cm plasttruubi mattotsaku ehitamine (tüüp MAO) </t>
  </si>
  <si>
    <t xml:space="preserve">Ø 60 cm plasttruubi kiviotsaku kivikindlustusega ehitamine (tüüp KOK)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</si>
</sst>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"/>
  </numFmts>
  <fonts count="30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72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 vertical="center"/>
    </xf>
    <xf numFmtId="0" fontId="28" fillId="0" borderId="20" xfId="0" applyFont="1" applyBorder="1" applyAlignment="1">
      <alignment vertical="center" wrapText="1"/>
    </xf>
    <xf numFmtId="1" fontId="2" fillId="0" borderId="20" xfId="0" applyNumberFormat="1" applyFont="1" applyBorder="1" applyAlignment="1">
      <alignment horizontal="right" vertical="center" wrapText="1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/>
    </xf>
    <xf numFmtId="3" fontId="2" fillId="24" borderId="14" xfId="0" applyNumberFormat="1" applyFont="1" applyFill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0" fontId="2" fillId="24" borderId="14" xfId="0" applyFont="1" applyFill="1" applyBorder="1" applyAlignment="1">
      <alignment horizontal="right" vertical="center"/>
    </xf>
    <xf numFmtId="0" fontId="24" fillId="0" borderId="14" xfId="74" applyFont="1" applyBorder="1" applyAlignment="1">
      <alignment horizontal="left" vertical="center" wrapText="1"/>
    </xf>
    <xf numFmtId="0" fontId="24" fillId="0" borderId="14" xfId="74" applyFont="1" applyBorder="1" applyAlignment="1">
      <alignment horizontal="center" vertical="center" wrapText="1"/>
    </xf>
    <xf numFmtId="3" fontId="2" fillId="24" borderId="14" xfId="61" applyNumberFormat="1" applyFont="1" applyFill="1" applyBorder="1" applyAlignment="1">
      <alignment horizontal="right" vertical="center"/>
    </xf>
    <xf numFmtId="0" fontId="29" fillId="0" borderId="14" xfId="0" applyFont="1" applyBorder="1" applyAlignment="1">
      <alignment vertical="center" wrapText="1"/>
    </xf>
    <xf numFmtId="0" fontId="2" fillId="25" borderId="14" xfId="0" applyFont="1" applyFill="1" applyBorder="1" applyAlignment="1">
      <alignment horizontal="center" vertical="center"/>
    </xf>
    <xf numFmtId="0" fontId="2" fillId="25" borderId="14" xfId="0" applyFont="1" applyFill="1" applyBorder="1" applyAlignment="1">
      <alignment vertical="center" wrapText="1"/>
    </xf>
    <xf numFmtId="1" fontId="2" fillId="24" borderId="1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166" fontId="2" fillId="24" borderId="14" xfId="0" applyNumberFormat="1" applyFont="1" applyFill="1" applyBorder="1" applyAlignment="1">
      <alignment horizontal="right" vertical="center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40"/>
  <sheetViews>
    <sheetView tabSelected="1" zoomScaleNormal="100" workbookViewId="0">
      <selection activeCell="A28" sqref="A28"/>
    </sheetView>
  </sheetViews>
  <sheetFormatPr defaultColWidth="9.140625" defaultRowHeight="11.25" x14ac:dyDescent="0.2"/>
  <cols>
    <col min="1" max="1" width="3.28515625" style="3" customWidth="1"/>
    <col min="2" max="2" width="52.42578125" style="6" customWidth="1"/>
    <col min="3" max="3" width="7.140625" style="3" customWidth="1"/>
    <col min="4" max="4" width="8.5703125" style="9" customWidth="1"/>
    <col min="5" max="5" width="8.5703125" style="7" customWidth="1"/>
    <col min="6" max="6" width="9.140625" style="7" customWidth="1"/>
    <col min="7" max="7" width="8.5703125" style="1" customWidth="1"/>
    <col min="8" max="16384" width="9.140625" style="1"/>
  </cols>
  <sheetData>
    <row r="1" spans="1:47" s="15" customFormat="1" ht="48.75" customHeight="1" x14ac:dyDescent="0.2">
      <c r="A1" s="57" t="s">
        <v>34</v>
      </c>
      <c r="B1" s="58"/>
      <c r="C1" s="58"/>
      <c r="D1" s="58"/>
      <c r="E1" s="58"/>
      <c r="F1" s="58"/>
    </row>
    <row r="2" spans="1:47" s="15" customFormat="1" ht="12.75" customHeight="1" x14ac:dyDescent="0.2">
      <c r="A2" s="3"/>
      <c r="B2" s="6"/>
      <c r="C2" s="3"/>
      <c r="D2" s="9"/>
      <c r="E2" s="7"/>
      <c r="F2" s="7"/>
    </row>
    <row r="3" spans="1:47" s="15" customFormat="1" ht="15" x14ac:dyDescent="0.2">
      <c r="A3" s="5" t="s">
        <v>12</v>
      </c>
      <c r="B3" s="6"/>
      <c r="C3" s="3"/>
      <c r="D3" s="9"/>
      <c r="E3" s="7"/>
      <c r="F3" s="7"/>
    </row>
    <row r="4" spans="1:47" ht="12" thickBot="1" x14ac:dyDescent="0.25"/>
    <row r="5" spans="1:47" s="4" customFormat="1" ht="12.75" customHeight="1" x14ac:dyDescent="0.2">
      <c r="A5" s="59" t="s">
        <v>2</v>
      </c>
      <c r="B5" s="62" t="s">
        <v>0</v>
      </c>
      <c r="C5" s="62" t="s">
        <v>3</v>
      </c>
      <c r="D5" s="62" t="s">
        <v>4</v>
      </c>
      <c r="E5" s="65" t="s">
        <v>5</v>
      </c>
      <c r="F5" s="68" t="s">
        <v>6</v>
      </c>
    </row>
    <row r="6" spans="1:47" s="4" customFormat="1" ht="12.75" x14ac:dyDescent="0.2">
      <c r="A6" s="60"/>
      <c r="B6" s="63"/>
      <c r="C6" s="63"/>
      <c r="D6" s="63"/>
      <c r="E6" s="66"/>
      <c r="F6" s="69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25">
      <c r="A7" s="61"/>
      <c r="B7" s="64"/>
      <c r="C7" s="64"/>
      <c r="D7" s="13" t="s">
        <v>35</v>
      </c>
      <c r="E7" s="67"/>
      <c r="F7" s="70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21" customHeight="1" x14ac:dyDescent="0.2">
      <c r="A8" s="26">
        <v>1</v>
      </c>
      <c r="B8" s="27" t="s">
        <v>27</v>
      </c>
      <c r="C8" s="28" t="s">
        <v>20</v>
      </c>
      <c r="D8" s="29">
        <v>35</v>
      </c>
      <c r="E8" s="30"/>
      <c r="F8" s="31">
        <f t="shared" ref="F8:F23" si="0">SUM(D8*E8)</f>
        <v>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10.5" customHeight="1" x14ac:dyDescent="0.2">
      <c r="A9" s="12">
        <v>2</v>
      </c>
      <c r="B9" s="37" t="s">
        <v>36</v>
      </c>
      <c r="C9" s="38" t="s">
        <v>15</v>
      </c>
      <c r="D9" s="71">
        <v>3.8759999999999999</v>
      </c>
      <c r="E9" s="10"/>
      <c r="F9" s="11">
        <f t="shared" si="0"/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21" customHeight="1" x14ac:dyDescent="0.2">
      <c r="A10" s="24">
        <v>3</v>
      </c>
      <c r="B10" s="40" t="s">
        <v>37</v>
      </c>
      <c r="C10" s="22" t="s">
        <v>10</v>
      </c>
      <c r="D10" s="48">
        <v>4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">
      <c r="A11" s="12">
        <v>4</v>
      </c>
      <c r="B11" s="19" t="s">
        <v>38</v>
      </c>
      <c r="C11" s="22" t="s">
        <v>20</v>
      </c>
      <c r="D11" s="41">
        <v>79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10.5" customHeight="1" x14ac:dyDescent="0.2">
      <c r="A12" s="24">
        <v>5</v>
      </c>
      <c r="B12" s="42" t="s">
        <v>39</v>
      </c>
      <c r="C12" s="43" t="s">
        <v>10</v>
      </c>
      <c r="D12" s="44">
        <v>5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">
      <c r="A13" s="12">
        <v>6</v>
      </c>
      <c r="B13" s="45" t="s">
        <v>40</v>
      </c>
      <c r="C13" s="46" t="s">
        <v>11</v>
      </c>
      <c r="D13" s="39">
        <v>1309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">
      <c r="A14" s="24">
        <v>7</v>
      </c>
      <c r="B14" s="45" t="s">
        <v>33</v>
      </c>
      <c r="C14" s="22" t="s">
        <v>11</v>
      </c>
      <c r="D14" s="39">
        <v>2360</v>
      </c>
      <c r="E14" s="10"/>
      <c r="F14" s="11">
        <f t="shared" si="0"/>
        <v>0</v>
      </c>
      <c r="G14" s="15"/>
      <c r="H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">
      <c r="A15" s="12">
        <v>8</v>
      </c>
      <c r="B15" s="45" t="s">
        <v>32</v>
      </c>
      <c r="C15" s="22" t="s">
        <v>11</v>
      </c>
      <c r="D15" s="39">
        <v>7012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">
      <c r="A16" s="24">
        <v>9</v>
      </c>
      <c r="B16" s="47" t="s">
        <v>28</v>
      </c>
      <c r="C16" s="22" t="s">
        <v>10</v>
      </c>
      <c r="D16" s="39">
        <v>6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195" s="4" customFormat="1" ht="10.5" customHeight="1" x14ac:dyDescent="0.2">
      <c r="A17" s="12">
        <v>10</v>
      </c>
      <c r="B17" s="40" t="s">
        <v>41</v>
      </c>
      <c r="C17" s="22" t="s">
        <v>10</v>
      </c>
      <c r="D17" s="39">
        <v>6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195" s="4" customFormat="1" ht="21" customHeight="1" x14ac:dyDescent="0.2">
      <c r="A18" s="24">
        <v>11</v>
      </c>
      <c r="B18" s="40" t="s">
        <v>42</v>
      </c>
      <c r="C18" s="22" t="s">
        <v>11</v>
      </c>
      <c r="D18" s="39">
        <v>28</v>
      </c>
      <c r="E18" s="10"/>
      <c r="F18" s="11">
        <f>SUM(D18*E18)</f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195" s="4" customFormat="1" ht="21" customHeight="1" x14ac:dyDescent="0.2">
      <c r="A19" s="12">
        <v>12</v>
      </c>
      <c r="B19" s="19" t="s">
        <v>43</v>
      </c>
      <c r="C19" s="22" t="s">
        <v>11</v>
      </c>
      <c r="D19" s="48">
        <v>21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195" s="4" customFormat="1" ht="21" customHeight="1" x14ac:dyDescent="0.2">
      <c r="A20" s="24">
        <v>13</v>
      </c>
      <c r="B20" s="40" t="s">
        <v>44</v>
      </c>
      <c r="C20" s="22" t="s">
        <v>11</v>
      </c>
      <c r="D20" s="41">
        <v>12</v>
      </c>
      <c r="E20" s="10"/>
      <c r="F20" s="11">
        <f t="shared" si="0"/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195" s="4" customFormat="1" ht="10.5" customHeight="1" x14ac:dyDescent="0.2">
      <c r="A21" s="12">
        <v>14</v>
      </c>
      <c r="B21" s="40" t="s">
        <v>45</v>
      </c>
      <c r="C21" s="22" t="s">
        <v>22</v>
      </c>
      <c r="D21" s="48">
        <v>3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195" s="4" customFormat="1" ht="10.5" customHeight="1" x14ac:dyDescent="0.2">
      <c r="A22" s="24">
        <v>15</v>
      </c>
      <c r="B22" s="40" t="s">
        <v>46</v>
      </c>
      <c r="C22" s="22" t="s">
        <v>22</v>
      </c>
      <c r="D22" s="41">
        <v>2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195" s="4" customFormat="1" ht="10.5" customHeight="1" x14ac:dyDescent="0.2">
      <c r="A23" s="12">
        <v>16</v>
      </c>
      <c r="B23" s="40" t="s">
        <v>47</v>
      </c>
      <c r="C23" s="22" t="s">
        <v>22</v>
      </c>
      <c r="D23" s="41">
        <v>1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195" s="21" customFormat="1" ht="12.6" customHeight="1" x14ac:dyDescent="0.2">
      <c r="A24" s="54" t="s">
        <v>13</v>
      </c>
      <c r="B24" s="55"/>
      <c r="C24" s="55"/>
      <c r="D24" s="55"/>
      <c r="E24" s="55"/>
      <c r="F24" s="56"/>
      <c r="G24" s="20"/>
      <c r="H24" s="20"/>
    </row>
    <row r="25" spans="1:195" s="4" customFormat="1" ht="10.9" customHeight="1" x14ac:dyDescent="0.2">
      <c r="A25" s="24">
        <v>17</v>
      </c>
      <c r="B25" s="18" t="s">
        <v>26</v>
      </c>
      <c r="C25" s="14" t="s">
        <v>10</v>
      </c>
      <c r="D25" s="16">
        <v>4</v>
      </c>
      <c r="E25" s="17"/>
      <c r="F25" s="11">
        <f t="shared" ref="F25" si="1">SUM(D25*E25)</f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</row>
    <row r="26" spans="1:195" s="4" customFormat="1" ht="21.6" customHeight="1" x14ac:dyDescent="0.2">
      <c r="A26" s="24">
        <v>18</v>
      </c>
      <c r="B26" s="18" t="s">
        <v>29</v>
      </c>
      <c r="C26" s="14" t="s">
        <v>10</v>
      </c>
      <c r="D26" s="16">
        <v>1</v>
      </c>
      <c r="E26" s="17"/>
      <c r="F26" s="11">
        <f t="shared" ref="F26:F27" si="2">SUM(D26*E26)</f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195" s="4" customFormat="1" ht="32.450000000000003" customHeight="1" thickBot="1" x14ac:dyDescent="0.25">
      <c r="A27" s="32">
        <v>19</v>
      </c>
      <c r="B27" s="33" t="s">
        <v>25</v>
      </c>
      <c r="C27" s="13" t="s">
        <v>14</v>
      </c>
      <c r="D27" s="34">
        <v>1</v>
      </c>
      <c r="E27" s="35"/>
      <c r="F27" s="36">
        <f t="shared" si="2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195" ht="24" customHeight="1" thickBot="1" x14ac:dyDescent="0.25">
      <c r="A28" s="8"/>
      <c r="C28" s="50" t="s">
        <v>1</v>
      </c>
      <c r="D28" s="51"/>
      <c r="E28" s="52">
        <f>SUM(F8:F27)</f>
        <v>0</v>
      </c>
      <c r="F28" s="53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</row>
    <row r="29" spans="1:195" s="15" customFormat="1" ht="12.75" customHeight="1" x14ac:dyDescent="0.2">
      <c r="A29" s="49" t="s">
        <v>7</v>
      </c>
      <c r="B29" s="49"/>
      <c r="C29" s="49"/>
      <c r="D29" s="49"/>
      <c r="E29" s="49"/>
      <c r="F29" s="49"/>
    </row>
    <row r="30" spans="1:195" s="15" customFormat="1" ht="12.75" customHeight="1" x14ac:dyDescent="0.2">
      <c r="A30" s="49" t="s">
        <v>16</v>
      </c>
      <c r="B30" s="49"/>
      <c r="C30" s="49"/>
      <c r="D30" s="49"/>
      <c r="E30" s="49"/>
      <c r="F30" s="49"/>
    </row>
    <row r="31" spans="1:195" s="15" customFormat="1" ht="12.75" customHeight="1" x14ac:dyDescent="0.2">
      <c r="A31" s="49" t="s">
        <v>8</v>
      </c>
      <c r="B31" s="49"/>
      <c r="C31" s="49"/>
      <c r="D31" s="49"/>
      <c r="E31" s="49"/>
      <c r="F31" s="49"/>
    </row>
    <row r="32" spans="1:195" s="15" customFormat="1" ht="12.75" customHeight="1" x14ac:dyDescent="0.2">
      <c r="A32" s="3"/>
      <c r="B32" s="49" t="s">
        <v>9</v>
      </c>
      <c r="C32" s="49"/>
      <c r="D32" s="49"/>
      <c r="E32" s="49"/>
      <c r="F32" s="49"/>
    </row>
    <row r="33" spans="1:195" s="15" customFormat="1" ht="12.75" customHeight="1" x14ac:dyDescent="0.2">
      <c r="A33" s="49" t="s">
        <v>17</v>
      </c>
      <c r="B33" s="49"/>
      <c r="C33" s="49"/>
      <c r="D33" s="49"/>
      <c r="E33" s="49"/>
      <c r="F33" s="49"/>
    </row>
    <row r="34" spans="1:195" s="15" customFormat="1" ht="12.75" customHeight="1" x14ac:dyDescent="0.2">
      <c r="A34" s="49" t="s">
        <v>18</v>
      </c>
      <c r="B34" s="49"/>
      <c r="C34" s="49"/>
      <c r="D34" s="49"/>
      <c r="E34" s="49"/>
      <c r="F34" s="49"/>
    </row>
    <row r="35" spans="1:195" s="15" customFormat="1" ht="12.75" customHeight="1" x14ac:dyDescent="0.2">
      <c r="A35" s="49" t="s">
        <v>23</v>
      </c>
      <c r="B35" s="49"/>
      <c r="C35" s="49"/>
      <c r="D35" s="49"/>
      <c r="E35" s="49"/>
      <c r="F35" s="49"/>
    </row>
    <row r="36" spans="1:195" s="15" customFormat="1" ht="12.75" customHeight="1" x14ac:dyDescent="0.2">
      <c r="A36" s="3"/>
      <c r="B36" s="49" t="s">
        <v>24</v>
      </c>
      <c r="C36" s="49"/>
      <c r="D36" s="49"/>
      <c r="E36" s="49"/>
      <c r="F36" s="49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</row>
    <row r="37" spans="1:195" s="15" customFormat="1" ht="12.75" customHeight="1" x14ac:dyDescent="0.2">
      <c r="A37" s="3"/>
      <c r="B37" s="25" t="s">
        <v>21</v>
      </c>
      <c r="C37" s="23"/>
      <c r="D37" s="23"/>
      <c r="E37" s="23"/>
      <c r="F37" s="23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</row>
    <row r="38" spans="1:195" s="15" customFormat="1" x14ac:dyDescent="0.2">
      <c r="A38" s="49" t="s">
        <v>19</v>
      </c>
      <c r="B38" s="49"/>
      <c r="C38" s="49"/>
      <c r="D38" s="49"/>
      <c r="E38" s="49"/>
      <c r="F38" s="49"/>
    </row>
    <row r="39" spans="1:195" s="15" customFormat="1" x14ac:dyDescent="0.2">
      <c r="A39" s="3"/>
      <c r="B39" s="49" t="s">
        <v>30</v>
      </c>
      <c r="C39" s="49"/>
      <c r="D39" s="49"/>
      <c r="E39" s="49"/>
      <c r="F39" s="49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</row>
    <row r="40" spans="1:195" s="15" customFormat="1" x14ac:dyDescent="0.2">
      <c r="A40" s="3"/>
      <c r="B40" s="49" t="s">
        <v>31</v>
      </c>
      <c r="C40" s="49"/>
      <c r="D40" s="49"/>
      <c r="E40" s="49"/>
      <c r="F40" s="49"/>
    </row>
  </sheetData>
  <mergeCells count="21">
    <mergeCell ref="A24:F24"/>
    <mergeCell ref="A1:F1"/>
    <mergeCell ref="A5:A7"/>
    <mergeCell ref="B5:B7"/>
    <mergeCell ref="C5:C7"/>
    <mergeCell ref="D5:D6"/>
    <mergeCell ref="E5:E7"/>
    <mergeCell ref="F5:F7"/>
    <mergeCell ref="B32:F32"/>
    <mergeCell ref="A31:F31"/>
    <mergeCell ref="A30:F30"/>
    <mergeCell ref="A29:F29"/>
    <mergeCell ref="C28:D28"/>
    <mergeCell ref="E28:F28"/>
    <mergeCell ref="A33:F33"/>
    <mergeCell ref="B39:F39"/>
    <mergeCell ref="B40:F40"/>
    <mergeCell ref="A34:F34"/>
    <mergeCell ref="A38:F38"/>
    <mergeCell ref="B36:F36"/>
    <mergeCell ref="A35:F35"/>
  </mergeCells>
  <phoneticPr fontId="2" type="noConversion"/>
  <conditionalFormatting sqref="A24">
    <cfRule type="cellIs" dxfId="1" priority="142" stopIfTrue="1" operator="equal">
      <formula>0</formula>
    </cfRule>
  </conditionalFormatting>
  <conditionalFormatting sqref="B12:C12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Margus Reimann | RMK</cp:lastModifiedBy>
  <cp:lastPrinted>2026-03-03T06:41:56Z</cp:lastPrinted>
  <dcterms:created xsi:type="dcterms:W3CDTF">2011-04-14T10:56:35Z</dcterms:created>
  <dcterms:modified xsi:type="dcterms:W3CDTF">2026-04-10T11:26:06Z</dcterms:modified>
</cp:coreProperties>
</file>